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artaW\Desktop\MARTA CUW\131 ZAM.PUBL\Przetargi\2025\projekt 6.11 EFS Plus\ZSiPO Barlinek\samoch+mechan - drobnica\do ogłoszenia\"/>
    </mc:Choice>
  </mc:AlternateContent>
  <xr:revisionPtr revIDLastSave="0" documentId="13_ncr:1_{DD518609-A1E2-4F6E-AADD-D8124F4FEF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H13" i="1" l="1"/>
  <c r="E3" i="1"/>
  <c r="E4" i="1"/>
  <c r="E5" i="1"/>
  <c r="E6" i="1"/>
  <c r="E7" i="1"/>
  <c r="E12" i="1"/>
  <c r="E13" i="1" l="1"/>
</calcChain>
</file>

<file path=xl/sharedStrings.xml><?xml version="1.0" encoding="utf-8"?>
<sst xmlns="http://schemas.openxmlformats.org/spreadsheetml/2006/main" count="21" uniqueCount="21">
  <si>
    <t xml:space="preserve">lp. </t>
  </si>
  <si>
    <t>szt.</t>
  </si>
  <si>
    <t>wartość netto</t>
  </si>
  <si>
    <t>SUMA</t>
  </si>
  <si>
    <t>przedmiot zamówienia</t>
  </si>
  <si>
    <t>cena netto za sztukę</t>
  </si>
  <si>
    <t>stawka VAT w  %</t>
  </si>
  <si>
    <t>cena brutto za sztukę</t>
  </si>
  <si>
    <t>cena brutto za wszystkie sztuki</t>
  </si>
  <si>
    <t>Specyfikacja oferowanego przez Wykonawcę towaru (nazwa, model, producent)</t>
  </si>
  <si>
    <r>
      <rPr>
        <b/>
        <sz val="12"/>
        <color theme="1"/>
        <rFont val="Calibri"/>
        <family val="2"/>
        <charset val="238"/>
        <scheme val="minor"/>
      </rPr>
      <t>ciężarki do kół aluminiowych 5g 1200 szt:</t>
    </r>
    <r>
      <rPr>
        <sz val="12"/>
        <color theme="1"/>
        <rFont val="Calibri"/>
        <family val="2"/>
        <charset val="238"/>
        <scheme val="minor"/>
      </rPr>
      <t xml:space="preserve"> Ilość w opakowaniu - 100 pasków, Materiał - stal, Powłoka - ocynk, Waga paska (1 szt.) - 60g, Wysokość całkowita - 3,8 mm, Mocowanie - klejone, Waga zestawu - 6 kg, Gramatura - 5g.</t>
    </r>
  </si>
  <si>
    <r>
      <rPr>
        <b/>
        <sz val="12"/>
        <color theme="1"/>
        <rFont val="Calibri"/>
        <family val="2"/>
        <charset val="238"/>
        <scheme val="minor"/>
      </rPr>
      <t>ciężarki do kół aluminiowych 5g+10g 100 pasków:</t>
    </r>
    <r>
      <rPr>
        <sz val="12"/>
        <color theme="1"/>
        <rFont val="Calibri"/>
        <family val="2"/>
        <charset val="238"/>
        <scheme val="minor"/>
      </rPr>
      <t xml:space="preserve"> Ilość w opakowaniu - 100 pasków, Materiał - stal, Powłoka - ocynk, Waga paska (1 szt.) - 60g, Wysokość całkowita - 3,8 mm, Mocowanie - klejone, Waga zestawu - 6 kg, Gramatura – 5/10g.</t>
    </r>
  </si>
  <si>
    <r>
      <rPr>
        <b/>
        <sz val="12"/>
        <color theme="1"/>
        <rFont val="Calibri"/>
        <family val="2"/>
        <charset val="238"/>
        <scheme val="minor"/>
      </rPr>
      <t xml:space="preserve">ciężarki do kół aluminiowych 10g 100 szt.: </t>
    </r>
    <r>
      <rPr>
        <sz val="12"/>
        <color theme="1"/>
        <rFont val="Calibri"/>
        <family val="2"/>
        <charset val="238"/>
        <scheme val="minor"/>
      </rPr>
      <t>Materiał - Ołów (Pb), Mocowanie - Nabijane, Zastosowanie - felga aluminiowa, Ilość w opakowaniu - 500 szt., Gramatura – od 5 do 25g.</t>
    </r>
  </si>
  <si>
    <r>
      <rPr>
        <b/>
        <sz val="12"/>
        <color theme="1"/>
        <rFont val="Calibri"/>
        <family val="2"/>
        <charset val="238"/>
        <scheme val="minor"/>
      </rPr>
      <t>ciężarki do kół stalowych 5-30g zestaw:</t>
    </r>
    <r>
      <rPr>
        <sz val="12"/>
        <color theme="1"/>
        <rFont val="Calibri"/>
        <family val="2"/>
        <charset val="238"/>
        <scheme val="minor"/>
      </rPr>
      <t xml:space="preserve"> Materiał - Ołów (Pb), Zastosowanie - felga stalowa, Mocowanie - Nabijane, Gramatura 5 - 30g, Ilość w zestawie - 500 szt.</t>
    </r>
  </si>
  <si>
    <r>
      <rPr>
        <b/>
        <sz val="12"/>
        <color theme="1"/>
        <rFont val="Calibri"/>
        <family val="2"/>
        <charset val="238"/>
        <scheme val="minor"/>
      </rPr>
      <t>wentyle do felg aluminiowych 100 szt.:</t>
    </r>
    <r>
      <rPr>
        <sz val="12"/>
        <color theme="1"/>
        <rFont val="Calibri"/>
        <family val="2"/>
        <charset val="238"/>
        <scheme val="minor"/>
      </rPr>
      <t xml:space="preserve"> Zastosowanie koła bezdętkowe, Wysokość całkowita 45 mm, Otwór w feldze 11,3 mm (+/- 0,4 mm), Średnica podstawy zaworu 17 mm, Zawór metalowy skręcany, Zabezpieczony przed korozją, Kompletne razem z zaworkiem (wkładem) oraz kapturkiem, Zastosowanie samochody osobowe i dostawcze, Ilość w zestawie 100 sztuk.</t>
    </r>
  </si>
  <si>
    <r>
      <rPr>
        <b/>
        <sz val="12"/>
        <color theme="1"/>
        <rFont val="Calibri"/>
        <family val="2"/>
        <charset val="238"/>
        <scheme val="minor"/>
      </rPr>
      <t>klucz dynamometryczny zestaw:</t>
    </r>
    <r>
      <rPr>
        <sz val="12"/>
        <color theme="1"/>
        <rFont val="Calibri"/>
        <family val="2"/>
        <charset val="238"/>
        <scheme val="minor"/>
      </rPr>
      <t xml:space="preserve"> Klucz dynamometryczny 1/4":  5-25 Nm, Zakres momentu obrotowego: 5-25 Nm, Precyzyjny mechanizm blokujący push-pull oraz dokładność +/- 4%, Wykonany z trwałej stali CrV, idealny do precyzyjnych prac serwisowych. Klucz dynamometryczny 1/2": 20-210 Nm, Zakres momentu obrotowego: 20-210 Nm, Mocny mechanizm zapadkowy 45-zębów oraz pierścień blokujący, Ergonomiczna, antypoślizgowa rękojeść dla wygodnego i bezpiecznego użytkowania, Wysokiej jakości stal CrV zapewnia długowieczność narzędzia, Długość klucza minimum 480 mm, Certyfikat kalibracji potwierdza dokładność narzędzia.</t>
    </r>
  </si>
  <si>
    <r>
      <rPr>
        <b/>
        <sz val="12"/>
        <color theme="1"/>
        <rFont val="Calibri"/>
        <family val="2"/>
        <charset val="238"/>
        <scheme val="minor"/>
      </rPr>
      <t>klucz udarowy akumulatorowy:</t>
    </r>
    <r>
      <rPr>
        <sz val="12"/>
        <color theme="1"/>
        <rFont val="Calibri"/>
        <family val="2"/>
        <charset val="238"/>
        <scheme val="minor"/>
      </rPr>
      <t xml:space="preserve"> System bateryjny - 18V, Walizka w zestawie - Tak, Ładowarka w zestawie - Nie, Akumulator(y) w zestawie - Nie, Uchwyt ½″ kwadrat, Ilość akumulatorów w zestawie - 0, Prędkość bez obciążenia 0-1950 OBR/MIN, Maks. moment zrywający minimalnie 880 Nm, Maks. moment dokręcania minimalnie 745 Nm, Maks. średnica śruby M22, Napięcie 18 V.</t>
    </r>
  </si>
  <si>
    <r>
      <rPr>
        <b/>
        <sz val="12"/>
        <color theme="1"/>
        <rFont val="Calibri"/>
        <family val="2"/>
        <charset val="238"/>
        <scheme val="minor"/>
      </rPr>
      <t>klucz udarowy akumulatorowy kątowy:</t>
    </r>
    <r>
      <rPr>
        <sz val="12"/>
        <color theme="1"/>
        <rFont val="Calibri"/>
        <family val="2"/>
        <charset val="238"/>
        <scheme val="minor"/>
      </rPr>
      <t xml:space="preserve"> Rodzaj źródła zasilania - zasilanie bateryjne, Napięcie - 18 V, Moment obrotowy – minimalnie 300 Nm, Styl główki - sześciokątny, Tryb automatycznego wyłączania, tryb usuwania śrub, Walizka w zestawie - Tak, Ładowarka w zestawie - Nie, Akumulator(y) w zestawie - Nie.</t>
    </r>
  </si>
  <si>
    <r>
      <rPr>
        <b/>
        <sz val="12"/>
        <color theme="1"/>
        <rFont val="Calibri"/>
        <family val="2"/>
        <charset val="238"/>
        <scheme val="minor"/>
      </rPr>
      <t xml:space="preserve"> ozonator:</t>
    </r>
    <r>
      <rPr>
        <sz val="12"/>
        <color theme="1"/>
        <rFont val="Calibri"/>
        <family val="2"/>
        <charset val="238"/>
        <scheme val="minor"/>
      </rPr>
      <t xml:space="preserve"> Wydajność urządzenia 10 000 mg/h, Metoda wytwarzania ozonu poprzez płytki ceramiczne w technologii Hexagon, Umożliwiający czas pracy do 120 min + tryb pracy ciągłej, Wykonany z obudowy odpornej na ozon - stal nierdzewna.</t>
    </r>
  </si>
  <si>
    <t>Załącznik nr 1b do zapytania ofertowego - formularz cenowo-asortymentowy</t>
  </si>
  <si>
    <r>
      <rPr>
        <b/>
        <sz val="12"/>
        <color theme="1"/>
        <rFont val="Calibri"/>
        <family val="2"/>
        <charset val="238"/>
        <scheme val="minor"/>
      </rPr>
      <t xml:space="preserve"> wentyle do felg TR414 100 szt.</t>
    </r>
    <r>
      <rPr>
        <sz val="12"/>
        <color theme="1"/>
        <rFont val="Calibri"/>
        <family val="2"/>
        <charset val="238"/>
        <scheme val="minor"/>
      </rPr>
      <t>: Gumowa powłoka wysokiej jakości, Wysokość całkowita 50 mm, Otwór w feldze 11,3 mm + 0,4 mm, Średnica główki zaworu 15 mm, Ilość w zestawie 100 sztuk, Zastosowanie samochody osobowe i dostawcze.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</si>
</sst>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view="pageBreakPreview" topLeftCell="A4" zoomScale="70" zoomScaleNormal="50" zoomScaleSheetLayoutView="70" zoomScalePageLayoutView="112" workbookViewId="0">
      <selection activeCell="S9" sqref="S9"/>
    </sheetView>
  </sheetViews>
  <sheetFormatPr defaultRowHeight="15.75" x14ac:dyDescent="0.25"/>
  <cols>
    <col min="1" max="1" width="4" style="14" customWidth="1"/>
    <col min="2" max="2" width="89.5703125" style="14" customWidth="1"/>
    <col min="3" max="3" width="4.7109375" style="14" customWidth="1"/>
    <col min="4" max="4" width="12.28515625" style="14" customWidth="1"/>
    <col min="5" max="8" width="21.85546875" style="14" customWidth="1"/>
    <col min="9" max="9" width="67.140625" style="16" customWidth="1"/>
    <col min="10" max="10" width="9" style="13" customWidth="1"/>
    <col min="11" max="16384" width="9.140625" style="13"/>
  </cols>
  <sheetData>
    <row r="1" spans="1:9" ht="24" customHeight="1" x14ac:dyDescent="0.25">
      <c r="A1" s="17" t="s">
        <v>19</v>
      </c>
      <c r="B1" s="18"/>
      <c r="C1" s="18"/>
      <c r="D1" s="18"/>
      <c r="E1" s="18"/>
      <c r="F1" s="18"/>
      <c r="G1" s="18"/>
      <c r="H1" s="18"/>
      <c r="I1" s="18"/>
    </row>
    <row r="2" spans="1:9" ht="31.5" x14ac:dyDescent="0.25">
      <c r="A2" s="4" t="s">
        <v>0</v>
      </c>
      <c r="B2" s="4" t="s">
        <v>4</v>
      </c>
      <c r="C2" s="4" t="s">
        <v>1</v>
      </c>
      <c r="D2" s="4" t="s">
        <v>5</v>
      </c>
      <c r="E2" s="4" t="s">
        <v>2</v>
      </c>
      <c r="F2" s="4" t="s">
        <v>6</v>
      </c>
      <c r="G2" s="4" t="s">
        <v>7</v>
      </c>
      <c r="H2" s="4" t="s">
        <v>8</v>
      </c>
      <c r="I2" s="5" t="s">
        <v>9</v>
      </c>
    </row>
    <row r="3" spans="1:9" ht="61.5" customHeight="1" x14ac:dyDescent="0.25">
      <c r="A3" s="1">
        <v>1</v>
      </c>
      <c r="B3" s="11" t="s">
        <v>10</v>
      </c>
      <c r="C3" s="1">
        <v>10</v>
      </c>
      <c r="D3" s="2">
        <v>0</v>
      </c>
      <c r="E3" s="2">
        <f>C3*D3</f>
        <v>0</v>
      </c>
      <c r="F3" s="6"/>
      <c r="G3" s="7">
        <v>0</v>
      </c>
      <c r="H3" s="7">
        <v>0</v>
      </c>
      <c r="I3" s="11"/>
    </row>
    <row r="4" spans="1:9" ht="58.5" customHeight="1" x14ac:dyDescent="0.25">
      <c r="A4" s="1">
        <v>2</v>
      </c>
      <c r="B4" s="11" t="s">
        <v>11</v>
      </c>
      <c r="C4" s="1">
        <v>10</v>
      </c>
      <c r="D4" s="2">
        <v>0</v>
      </c>
      <c r="E4" s="2">
        <f t="shared" ref="E4:E12" si="0">D4*C4</f>
        <v>0</v>
      </c>
      <c r="F4" s="6"/>
      <c r="G4" s="7">
        <v>0</v>
      </c>
      <c r="H4" s="7">
        <v>0</v>
      </c>
      <c r="I4" s="11"/>
    </row>
    <row r="5" spans="1:9" ht="47.25" customHeight="1" x14ac:dyDescent="0.25">
      <c r="A5" s="1">
        <v>3</v>
      </c>
      <c r="B5" s="11" t="s">
        <v>12</v>
      </c>
      <c r="C5" s="1">
        <v>10</v>
      </c>
      <c r="D5" s="2">
        <v>0</v>
      </c>
      <c r="E5" s="2">
        <f t="shared" si="0"/>
        <v>0</v>
      </c>
      <c r="F5" s="6"/>
      <c r="G5" s="7">
        <v>0</v>
      </c>
      <c r="H5" s="7">
        <v>0</v>
      </c>
      <c r="I5" s="11"/>
    </row>
    <row r="6" spans="1:9" ht="50.45" customHeight="1" x14ac:dyDescent="0.25">
      <c r="A6" s="1">
        <v>4</v>
      </c>
      <c r="B6" s="11" t="s">
        <v>13</v>
      </c>
      <c r="C6" s="1">
        <v>10</v>
      </c>
      <c r="D6" s="2">
        <v>0</v>
      </c>
      <c r="E6" s="2">
        <f t="shared" si="0"/>
        <v>0</v>
      </c>
      <c r="F6" s="6"/>
      <c r="G6" s="7">
        <v>0</v>
      </c>
      <c r="H6" s="7">
        <v>0</v>
      </c>
      <c r="I6" s="11"/>
    </row>
    <row r="7" spans="1:9" ht="82.5" customHeight="1" x14ac:dyDescent="0.25">
      <c r="A7" s="1">
        <v>5</v>
      </c>
      <c r="B7" s="11" t="s">
        <v>14</v>
      </c>
      <c r="C7" s="1">
        <v>10</v>
      </c>
      <c r="D7" s="2">
        <v>0</v>
      </c>
      <c r="E7" s="2">
        <f t="shared" si="0"/>
        <v>0</v>
      </c>
      <c r="F7" s="6"/>
      <c r="G7" s="7">
        <v>0</v>
      </c>
      <c r="H7" s="7">
        <v>0</v>
      </c>
      <c r="I7" s="11"/>
    </row>
    <row r="8" spans="1:9" ht="63" customHeight="1" x14ac:dyDescent="0.25">
      <c r="A8" s="1">
        <v>6</v>
      </c>
      <c r="B8" s="11" t="s">
        <v>20</v>
      </c>
      <c r="C8" s="1">
        <v>10</v>
      </c>
      <c r="D8" s="2">
        <v>0</v>
      </c>
      <c r="E8" s="2">
        <f t="shared" si="0"/>
        <v>0</v>
      </c>
      <c r="F8" s="6"/>
      <c r="G8" s="7">
        <v>0</v>
      </c>
      <c r="H8" s="7">
        <v>0</v>
      </c>
      <c r="I8" s="11"/>
    </row>
    <row r="9" spans="1:9" ht="146.25" customHeight="1" x14ac:dyDescent="0.25">
      <c r="A9" s="1">
        <v>7</v>
      </c>
      <c r="B9" s="11" t="s">
        <v>15</v>
      </c>
      <c r="C9" s="1">
        <v>4</v>
      </c>
      <c r="D9" s="2">
        <v>0</v>
      </c>
      <c r="E9" s="2">
        <f t="shared" si="0"/>
        <v>0</v>
      </c>
      <c r="F9" s="6"/>
      <c r="G9" s="7">
        <v>0</v>
      </c>
      <c r="H9" s="7">
        <v>0</v>
      </c>
      <c r="I9" s="11"/>
    </row>
    <row r="10" spans="1:9" ht="91.5" customHeight="1" x14ac:dyDescent="0.25">
      <c r="A10" s="1">
        <v>8</v>
      </c>
      <c r="B10" s="11" t="s">
        <v>16</v>
      </c>
      <c r="C10" s="1">
        <v>4</v>
      </c>
      <c r="D10" s="2">
        <v>0</v>
      </c>
      <c r="E10" s="2">
        <f t="shared" si="0"/>
        <v>0</v>
      </c>
      <c r="F10" s="6"/>
      <c r="G10" s="7">
        <v>0</v>
      </c>
      <c r="H10" s="7">
        <v>0</v>
      </c>
      <c r="I10" s="11"/>
    </row>
    <row r="11" spans="1:9" ht="84" customHeight="1" x14ac:dyDescent="0.25">
      <c r="A11" s="1">
        <v>9</v>
      </c>
      <c r="B11" s="11" t="s">
        <v>17</v>
      </c>
      <c r="C11" s="1">
        <v>4</v>
      </c>
      <c r="D11" s="2">
        <v>0</v>
      </c>
      <c r="E11" s="2">
        <f t="shared" si="0"/>
        <v>0</v>
      </c>
      <c r="F11" s="6"/>
      <c r="G11" s="7">
        <v>0</v>
      </c>
      <c r="H11" s="7">
        <v>0</v>
      </c>
      <c r="I11" s="11"/>
    </row>
    <row r="12" spans="1:9" ht="69" customHeight="1" x14ac:dyDescent="0.25">
      <c r="A12" s="1">
        <v>10</v>
      </c>
      <c r="B12" s="11" t="s">
        <v>18</v>
      </c>
      <c r="C12" s="1">
        <v>2</v>
      </c>
      <c r="D12" s="2">
        <v>0</v>
      </c>
      <c r="E12" s="2">
        <f t="shared" si="0"/>
        <v>0</v>
      </c>
      <c r="F12" s="6"/>
      <c r="G12" s="7">
        <v>0</v>
      </c>
      <c r="H12" s="7">
        <v>0</v>
      </c>
      <c r="I12" s="11"/>
    </row>
    <row r="13" spans="1:9" x14ac:dyDescent="0.25">
      <c r="A13" s="17" t="s">
        <v>3</v>
      </c>
      <c r="B13" s="17"/>
      <c r="C13" s="17"/>
      <c r="D13" s="17"/>
      <c r="E13" s="3">
        <f>SUM(E3:E12)</f>
        <v>0</v>
      </c>
      <c r="F13" s="9"/>
      <c r="G13" s="10"/>
      <c r="H13" s="8">
        <f>SUM(H3:H12)</f>
        <v>0</v>
      </c>
      <c r="I13" s="12"/>
    </row>
    <row r="18" spans="2:2" x14ac:dyDescent="0.25">
      <c r="B18" s="15"/>
    </row>
  </sheetData>
  <mergeCells count="2">
    <mergeCell ref="A1:I1"/>
    <mergeCell ref="A13:D13"/>
  </mergeCells>
  <pageMargins left="0.7" right="0.7" top="0.75" bottom="0.75" header="0.3" footer="0.3"/>
  <pageSetup paperSize="8" scale="72" fitToHeight="0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zsipobarlinek@o2.pl</dc:creator>
  <cp:lastModifiedBy>MartaW</cp:lastModifiedBy>
  <cp:lastPrinted>2026-03-11T10:17:49Z</cp:lastPrinted>
  <dcterms:created xsi:type="dcterms:W3CDTF">2025-09-22T14:09:09Z</dcterms:created>
  <dcterms:modified xsi:type="dcterms:W3CDTF">2026-04-20T09:35:00Z</dcterms:modified>
</cp:coreProperties>
</file>